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95" windowWidth="14355" windowHeight="6915"/>
  </bookViews>
  <sheets>
    <sheet name="Лист2" sheetId="2" r:id="rId1"/>
  </sheets>
  <definedNames>
    <definedName name="_xlnm.Print_Titles" localSheetId="0">Лист2!$A:$A,Лист2!$3:$4</definedName>
  </definedNames>
  <calcPr calcId="125725"/>
</workbook>
</file>

<file path=xl/calcChain.xml><?xml version="1.0" encoding="utf-8"?>
<calcChain xmlns="http://schemas.openxmlformats.org/spreadsheetml/2006/main">
  <c r="U6" i="2"/>
  <c r="T6"/>
  <c r="U7"/>
  <c r="T7"/>
  <c r="AJ6"/>
  <c r="K5"/>
  <c r="L5"/>
  <c r="Z5"/>
  <c r="AA5"/>
  <c r="AC5"/>
  <c r="AD5"/>
  <c r="AJ7"/>
  <c r="AJ5" s="1"/>
  <c r="AK5" s="1"/>
  <c r="AI6"/>
  <c r="AI7"/>
  <c r="AI5"/>
  <c r="AL5"/>
  <c r="AM5"/>
  <c r="AU5"/>
  <c r="AV5"/>
  <c r="BJ5"/>
  <c r="BK5"/>
  <c r="BV5"/>
  <c r="BW5"/>
  <c r="BY6"/>
  <c r="BZ6"/>
  <c r="BQ6" s="1"/>
  <c r="CB5"/>
  <c r="CC5"/>
  <c r="CD5" s="1"/>
  <c r="CE5"/>
  <c r="CF5"/>
  <c r="CG5" s="1"/>
  <c r="CH5"/>
  <c r="CI5"/>
  <c r="CK5"/>
  <c r="CL5"/>
  <c r="CM5" s="1"/>
  <c r="CN5"/>
  <c r="CO5"/>
  <c r="AH6"/>
  <c r="AH7"/>
  <c r="AH5"/>
  <c r="CR6"/>
  <c r="CR5" s="1"/>
  <c r="CS5" s="1"/>
  <c r="CR7"/>
  <c r="CS7" s="1"/>
  <c r="DC5"/>
  <c r="CQ6"/>
  <c r="BP6"/>
  <c r="CQ7"/>
  <c r="BZ7"/>
  <c r="BQ7" s="1"/>
  <c r="BY7"/>
  <c r="BY5" s="1"/>
  <c r="CQ5"/>
  <c r="BE5"/>
  <c r="BD5"/>
  <c r="BF5" s="1"/>
  <c r="DB7"/>
  <c r="DB6"/>
  <c r="DA5"/>
  <c r="CZ5"/>
  <c r="CY7"/>
  <c r="CY6"/>
  <c r="CX5"/>
  <c r="CY5" s="1"/>
  <c r="CW5"/>
  <c r="CV7"/>
  <c r="CV6"/>
  <c r="CU5"/>
  <c r="CT5"/>
  <c r="CP7"/>
  <c r="CP6"/>
  <c r="CP5"/>
  <c r="CM7"/>
  <c r="CM6"/>
  <c r="CJ7"/>
  <c r="CJ6"/>
  <c r="CG7"/>
  <c r="CG6"/>
  <c r="CD7"/>
  <c r="CD6"/>
  <c r="CV5"/>
  <c r="DB5"/>
  <c r="CJ5"/>
  <c r="BI6"/>
  <c r="BI7"/>
  <c r="BC6"/>
  <c r="BC7"/>
  <c r="AW6"/>
  <c r="AW7"/>
  <c r="AT6"/>
  <c r="AT7"/>
  <c r="AQ6"/>
  <c r="AQ7"/>
  <c r="BO6"/>
  <c r="BO7"/>
  <c r="BU6"/>
  <c r="BU7"/>
  <c r="BX6"/>
  <c r="BX7"/>
  <c r="CA6"/>
  <c r="CS6"/>
  <c r="DE6"/>
  <c r="DE7"/>
  <c r="DH6"/>
  <c r="DH7"/>
  <c r="DK6"/>
  <c r="DK7"/>
  <c r="DN6"/>
  <c r="DN7"/>
  <c r="DQ6"/>
  <c r="DQ7"/>
  <c r="AN6"/>
  <c r="AN7"/>
  <c r="AE6"/>
  <c r="AE7"/>
  <c r="AB6"/>
  <c r="AB7"/>
  <c r="Y6"/>
  <c r="Y7"/>
  <c r="S6"/>
  <c r="S7"/>
  <c r="M6"/>
  <c r="M7"/>
  <c r="J6"/>
  <c r="J7"/>
  <c r="BH5"/>
  <c r="BB5"/>
  <c r="AY7"/>
  <c r="AX7"/>
  <c r="AZ7" s="1"/>
  <c r="AY6"/>
  <c r="AY5" s="1"/>
  <c r="AZ5" s="1"/>
  <c r="AX6"/>
  <c r="AX5" s="1"/>
  <c r="AS5"/>
  <c r="AP5"/>
  <c r="AQ5" s="1"/>
  <c r="AK7"/>
  <c r="X5"/>
  <c r="Y5" s="1"/>
  <c r="I5"/>
  <c r="H5"/>
  <c r="J5" s="1"/>
  <c r="R5"/>
  <c r="S5" s="1"/>
  <c r="Q5"/>
  <c r="AK6"/>
  <c r="U5"/>
  <c r="O7"/>
  <c r="N7"/>
  <c r="P7" s="1"/>
  <c r="O6"/>
  <c r="O5" s="1"/>
  <c r="P5" s="1"/>
  <c r="F7"/>
  <c r="C7" s="1"/>
  <c r="F6"/>
  <c r="DM5"/>
  <c r="DN5" s="1"/>
  <c r="DP5"/>
  <c r="N6"/>
  <c r="N5" s="1"/>
  <c r="E7"/>
  <c r="E6"/>
  <c r="E5" s="1"/>
  <c r="V7"/>
  <c r="T5"/>
  <c r="DO5"/>
  <c r="DQ5"/>
  <c r="AZ6"/>
  <c r="M5"/>
  <c r="F5"/>
  <c r="G5" s="1"/>
  <c r="DL5"/>
  <c r="DJ5"/>
  <c r="DI5"/>
  <c r="DK5"/>
  <c r="DG5"/>
  <c r="DF5"/>
  <c r="DH5"/>
  <c r="DD5"/>
  <c r="DE5"/>
  <c r="BX5"/>
  <c r="BT5"/>
  <c r="BS5"/>
  <c r="BU5"/>
  <c r="BN5"/>
  <c r="C6"/>
  <c r="DS6" s="1"/>
  <c r="BM5"/>
  <c r="BO5"/>
  <c r="BL5"/>
  <c r="BG5"/>
  <c r="BI5"/>
  <c r="BA5"/>
  <c r="BC5"/>
  <c r="AW5"/>
  <c r="AR5"/>
  <c r="AT5" s="1"/>
  <c r="AO5"/>
  <c r="AN5"/>
  <c r="AE5"/>
  <c r="AB5"/>
  <c r="W5"/>
  <c r="B6"/>
  <c r="DR6" s="1"/>
  <c r="V6"/>
  <c r="V5"/>
  <c r="D6"/>
  <c r="DT6" l="1"/>
  <c r="DS7"/>
  <c r="D7"/>
  <c r="C5"/>
  <c r="BQ5"/>
  <c r="BR5" s="1"/>
  <c r="BR6"/>
  <c r="G6"/>
  <c r="G7"/>
  <c r="P6"/>
  <c r="B7"/>
  <c r="CA7"/>
  <c r="BP7"/>
  <c r="BP5" s="1"/>
  <c r="BZ5"/>
  <c r="CA5" s="1"/>
  <c r="DR7" l="1"/>
  <c r="DR5" s="1"/>
  <c r="B5"/>
  <c r="BR7"/>
  <c r="D5"/>
  <c r="DT7"/>
  <c r="DS5"/>
  <c r="DT5" s="1"/>
</calcChain>
</file>

<file path=xl/sharedStrings.xml><?xml version="1.0" encoding="utf-8"?>
<sst xmlns="http://schemas.openxmlformats.org/spreadsheetml/2006/main" count="169" uniqueCount="49">
  <si>
    <t xml:space="preserve">Наименование района </t>
  </si>
  <si>
    <t>ДОХОДЫ                                           1 00 00000 00 0000 000</t>
  </si>
  <si>
    <t>Налоги на прибыль ДОХОДЫ     1 01 00000 00 0000 000</t>
  </si>
  <si>
    <t>Налог на прибыль организаций     1 01 01000 00 0000 110</t>
  </si>
  <si>
    <t>Налог на доходы физических лиц 1 01 02000 01 0000 110</t>
  </si>
  <si>
    <t>Налоги на товары (работы, услуги), реализуемые на территории РФ)                                       1 03 00000 00 0000 000</t>
  </si>
  <si>
    <t>Акцизы по подакцизным товарам (продукции) , производимым на территории РФ                                                        1 03 02000 01 0000 110</t>
  </si>
  <si>
    <t>Налоги на совокупный доход   1 05 00000 00 0000 000</t>
  </si>
  <si>
    <t>Налог, взимаемый в связи с применением упрощенной системы налогообложения         1 05 01000 00 0000 110</t>
  </si>
  <si>
    <t>Единый налог на вмененный доход для отдельных видов деятельности                                     1 05 02000 02 0000 110</t>
  </si>
  <si>
    <t>Единый сельскохозяйственный налог                                              1 05 03000 01 0000 110</t>
  </si>
  <si>
    <t>Налоги на имущество                                 1 06 00000 00 0000 000</t>
  </si>
  <si>
    <t>Налог на имущество физических лиц                               1 06 01000 00 0000 110</t>
  </si>
  <si>
    <t>Налог на имущество организаций                                        1 06 02000 02 0000 110</t>
  </si>
  <si>
    <t>Транспортный налог                                     1 06 04000 02 0000 110</t>
  </si>
  <si>
    <t>Земельный налог                                  1 06 06000 00 0000 110</t>
  </si>
  <si>
    <t>Налоги, сборы и регулярные платежи за пользование природными ресурсами          1 07 00000 00 0000 000</t>
  </si>
  <si>
    <t>Налог на добычу полезных ископаемых                                               1 07 01000 01 0000 110</t>
  </si>
  <si>
    <t>Сбор за пользование объектами животного мира и за пользование объектами водных биологических ресурсов     1 07 04000 01 0000 110</t>
  </si>
  <si>
    <t>Госпошлина                                    1 08 00000 00 0000 000</t>
  </si>
  <si>
    <t>Задолженность и перерасчеты по отмененным налогам, сборам и иным обязательным платежам       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</si>
  <si>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</si>
  <si>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                               1 11 00000 00 0000 000</t>
  </si>
  <si>
    <t>Доходы от продажи материальных и нематериальных активов                                    1 14 00000 00 0000 000</t>
  </si>
  <si>
    <t>Штрафы, санкии, возмещение ущерба                                              1 16 00000 00 0000 000</t>
  </si>
  <si>
    <t>план</t>
  </si>
  <si>
    <t>ожидаемое</t>
  </si>
  <si>
    <t>%</t>
  </si>
  <si>
    <t>муниципальные образования</t>
  </si>
  <si>
    <t>муниципальный район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</si>
  <si>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</si>
  <si>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</si>
  <si>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</si>
  <si>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</si>
  <si>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</si>
  <si>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Платежи при пользовании природными ресурсами              1 12 00000 00 0000 000, в том числе</t>
  </si>
  <si>
    <t>Доходы от оказания платных услуг и компенсации затрат государства                                          1 13 00000 00 0000 000, в том числе</t>
  </si>
  <si>
    <t>Прочие доходы от оказания платных услуг (работ) получателями средств бюджетов субъектов РФ                   1 13 01990 00 0000 130</t>
  </si>
  <si>
    <t>Доходы, поступающие в порядке возмещения расходов, понесенных в связи с эксплуатацией имущества субъектов РФ                                                1 13 02060 00 0000 130</t>
  </si>
  <si>
    <t>Прочие доходы от компенсации затрат бюджетов субъектов Российской Федерации                                         1 13 02990 00 0000 130</t>
  </si>
  <si>
    <t>в том числе доходы от продажи земельных участков, государственная собственность на которые не разграничена                                                    1 14 06013 00 0000 430</t>
  </si>
  <si>
    <t>Административные платежи и сборы                                                                       1 15 00000 00 0000 000</t>
  </si>
  <si>
    <t>Прочие неналоговые доходы                            1 17 00000 00 0000 000</t>
  </si>
  <si>
    <t>в том числе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                                                      1 11 05013 00 0000 120</t>
  </si>
  <si>
    <t>Налог на добычу полезных ископаемых в виде угля 1 07 01060 01 0000 110</t>
  </si>
  <si>
    <t>ВСЕГО (налоговые и неналоговые доходы)</t>
  </si>
  <si>
    <t>Налог, взимаемый в связи с применением патентной системы налогообложения  1 05 04000 02 0000 110</t>
  </si>
  <si>
    <t xml:space="preserve"> ОЦЕНКА ОЖИДАЕМОГО ИСПОЛНЕНИЯ БЮДЖЕТА МУНИЦИПАЛЬНЫХ ОБРАЗОВАНИЙ ЗА 2013 ГОД</t>
  </si>
  <si>
    <t>администрация Баратаевского сельсовета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</si>
</sst>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name val="Arial Cyr"/>
      <family val="2"/>
      <charset val="204"/>
    </font>
    <font>
      <b/>
      <sz val="10"/>
      <name val="Cambria"/>
      <family val="1"/>
      <charset val="204"/>
    </font>
    <font>
      <b/>
      <sz val="9"/>
      <name val="Arial"/>
      <family val="2"/>
      <charset val="204"/>
    </font>
    <font>
      <b/>
      <sz val="12"/>
      <name val="Cambria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2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/>
    <xf numFmtId="165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3" fontId="5" fillId="2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left" wrapText="1"/>
    </xf>
    <xf numFmtId="165" fontId="8" fillId="0" borderId="1" xfId="0" applyNumberFormat="1" applyFont="1" applyBorder="1" applyAlignment="1">
      <alignment horizontal="right"/>
    </xf>
    <xf numFmtId="0" fontId="1" fillId="0" borderId="1" xfId="0" applyFont="1" applyBorder="1"/>
    <xf numFmtId="165" fontId="1" fillId="0" borderId="1" xfId="0" applyNumberFormat="1" applyFont="1" applyBorder="1"/>
    <xf numFmtId="0" fontId="1" fillId="0" borderId="0" xfId="0" applyFont="1" applyBorder="1"/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/>
    </xf>
    <xf numFmtId="165" fontId="1" fillId="0" borderId="0" xfId="0" applyNumberFormat="1" applyFont="1" applyBorder="1"/>
    <xf numFmtId="2" fontId="5" fillId="3" borderId="2" xfId="1" applyNumberFormat="1" applyFont="1" applyFill="1" applyBorder="1" applyAlignment="1">
      <alignment horizontal="center" vertical="center" wrapText="1"/>
    </xf>
    <xf numFmtId="2" fontId="5" fillId="3" borderId="3" xfId="1" applyNumberFormat="1" applyFont="1" applyFill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horizontal="center" vertical="center" wrapText="1"/>
    </xf>
    <xf numFmtId="2" fontId="5" fillId="5" borderId="2" xfId="1" applyNumberFormat="1" applyFont="1" applyFill="1" applyBorder="1" applyAlignment="1">
      <alignment horizontal="center" vertical="center" wrapText="1"/>
    </xf>
    <xf numFmtId="2" fontId="5" fillId="5" borderId="3" xfId="1" applyNumberFormat="1" applyFont="1" applyFill="1" applyBorder="1" applyAlignment="1">
      <alignment horizontal="center" vertical="center" wrapText="1"/>
    </xf>
    <xf numFmtId="2" fontId="5" fillId="5" borderId="4" xfId="1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wrapText="1"/>
    </xf>
    <xf numFmtId="2" fontId="5" fillId="2" borderId="1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2" fontId="5" fillId="4" borderId="3" xfId="1" applyNumberFormat="1" applyFont="1" applyFill="1" applyBorder="1" applyAlignment="1">
      <alignment horizontal="center" vertical="center" wrapText="1"/>
    </xf>
    <xf numFmtId="2" fontId="5" fillId="4" borderId="4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5" fillId="4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14"/>
  <sheetViews>
    <sheetView tabSelected="1" workbookViewId="0">
      <pane xSplit="1" ySplit="4" topLeftCell="DI5" activePane="bottomRight" state="frozen"/>
      <selection pane="topRight" activeCell="B1" sqref="B1"/>
      <selection pane="bottomLeft" activeCell="A5" sqref="A5"/>
      <selection pane="bottomRight" activeCell="B6" sqref="B6"/>
    </sheetView>
  </sheetViews>
  <sheetFormatPr defaultRowHeight="15"/>
  <cols>
    <col min="1" max="1" width="27" style="10" customWidth="1"/>
    <col min="2" max="10" width="9.140625" style="10"/>
    <col min="11" max="11" width="10.140625" style="10" bestFit="1" customWidth="1"/>
    <col min="12" max="12" width="8.7109375" style="10" customWidth="1"/>
    <col min="13" max="33" width="9.140625" style="10"/>
    <col min="34" max="34" width="6.85546875" style="10" customWidth="1"/>
    <col min="35" max="57" width="9.140625" style="10"/>
    <col min="58" max="58" width="8.85546875" style="10" customWidth="1"/>
    <col min="59" max="97" width="9.140625" style="10"/>
    <col min="98" max="98" width="10.140625" style="10" bestFit="1" customWidth="1"/>
    <col min="99" max="99" width="8.85546875" style="10" customWidth="1"/>
    <col min="100" max="108" width="9.140625" style="10"/>
    <col min="109" max="109" width="9.28515625" style="10" customWidth="1"/>
    <col min="110" max="16384" width="9.140625" style="10"/>
  </cols>
  <sheetData>
    <row r="1" spans="1:124">
      <c r="A1" s="41" t="s">
        <v>47</v>
      </c>
      <c r="B1" s="41"/>
      <c r="C1" s="41"/>
      <c r="D1" s="41"/>
      <c r="E1" s="41"/>
      <c r="F1" s="41"/>
      <c r="G1" s="41"/>
      <c r="H1" s="41"/>
      <c r="I1" s="41"/>
    </row>
    <row r="2" spans="1:124">
      <c r="B2" s="10" t="s">
        <v>48</v>
      </c>
    </row>
    <row r="3" spans="1:124" ht="138" customHeight="1">
      <c r="A3" s="35" t="s">
        <v>0</v>
      </c>
      <c r="B3" s="37" t="s">
        <v>1</v>
      </c>
      <c r="C3" s="37"/>
      <c r="D3" s="37"/>
      <c r="E3" s="23" t="s">
        <v>2</v>
      </c>
      <c r="F3" s="24"/>
      <c r="G3" s="25"/>
      <c r="H3" s="31" t="s">
        <v>3</v>
      </c>
      <c r="I3" s="31"/>
      <c r="J3" s="31"/>
      <c r="K3" s="31" t="s">
        <v>4</v>
      </c>
      <c r="L3" s="31"/>
      <c r="M3" s="31"/>
      <c r="N3" s="23" t="s">
        <v>5</v>
      </c>
      <c r="O3" s="24"/>
      <c r="P3" s="25"/>
      <c r="Q3" s="31" t="s">
        <v>6</v>
      </c>
      <c r="R3" s="31"/>
      <c r="S3" s="31"/>
      <c r="T3" s="23" t="s">
        <v>7</v>
      </c>
      <c r="U3" s="24"/>
      <c r="V3" s="25"/>
      <c r="W3" s="31" t="s">
        <v>8</v>
      </c>
      <c r="X3" s="31"/>
      <c r="Y3" s="31"/>
      <c r="Z3" s="31" t="s">
        <v>9</v>
      </c>
      <c r="AA3" s="31"/>
      <c r="AB3" s="32"/>
      <c r="AC3" s="32" t="s">
        <v>10</v>
      </c>
      <c r="AD3" s="33"/>
      <c r="AE3" s="34"/>
      <c r="AF3" s="32" t="s">
        <v>46</v>
      </c>
      <c r="AG3" s="33"/>
      <c r="AH3" s="34"/>
      <c r="AI3" s="23" t="s">
        <v>11</v>
      </c>
      <c r="AJ3" s="24"/>
      <c r="AK3" s="25"/>
      <c r="AL3" s="34" t="s">
        <v>12</v>
      </c>
      <c r="AM3" s="31"/>
      <c r="AN3" s="31"/>
      <c r="AO3" s="31" t="s">
        <v>13</v>
      </c>
      <c r="AP3" s="31"/>
      <c r="AQ3" s="31"/>
      <c r="AR3" s="32" t="s">
        <v>14</v>
      </c>
      <c r="AS3" s="33"/>
      <c r="AT3" s="34"/>
      <c r="AU3" s="31" t="s">
        <v>15</v>
      </c>
      <c r="AV3" s="31"/>
      <c r="AW3" s="31"/>
      <c r="AX3" s="23" t="s">
        <v>16</v>
      </c>
      <c r="AY3" s="24"/>
      <c r="AZ3" s="25"/>
      <c r="BA3" s="42" t="s">
        <v>17</v>
      </c>
      <c r="BB3" s="42"/>
      <c r="BC3" s="42"/>
      <c r="BD3" s="38" t="s">
        <v>44</v>
      </c>
      <c r="BE3" s="39"/>
      <c r="BF3" s="40"/>
      <c r="BG3" s="31" t="s">
        <v>18</v>
      </c>
      <c r="BH3" s="31"/>
      <c r="BI3" s="31"/>
      <c r="BJ3" s="23" t="s">
        <v>19</v>
      </c>
      <c r="BK3" s="24"/>
      <c r="BL3" s="25"/>
      <c r="BM3" s="23" t="s">
        <v>20</v>
      </c>
      <c r="BN3" s="24"/>
      <c r="BO3" s="25"/>
      <c r="BP3" s="37" t="s">
        <v>21</v>
      </c>
      <c r="BQ3" s="37"/>
      <c r="BR3" s="37"/>
      <c r="BS3" s="23" t="s">
        <v>22</v>
      </c>
      <c r="BT3" s="24"/>
      <c r="BU3" s="25"/>
      <c r="BV3" s="26" t="s">
        <v>43</v>
      </c>
      <c r="BW3" s="27"/>
      <c r="BX3" s="28"/>
      <c r="BY3" s="23" t="s">
        <v>35</v>
      </c>
      <c r="BZ3" s="24"/>
      <c r="CA3" s="25"/>
      <c r="CB3" s="26" t="s">
        <v>30</v>
      </c>
      <c r="CC3" s="29"/>
      <c r="CD3" s="30"/>
      <c r="CE3" s="26" t="s">
        <v>31</v>
      </c>
      <c r="CF3" s="29"/>
      <c r="CG3" s="30"/>
      <c r="CH3" s="26" t="s">
        <v>32</v>
      </c>
      <c r="CI3" s="29"/>
      <c r="CJ3" s="30"/>
      <c r="CK3" s="26" t="s">
        <v>33</v>
      </c>
      <c r="CL3" s="29"/>
      <c r="CM3" s="30"/>
      <c r="CN3" s="26" t="s">
        <v>34</v>
      </c>
      <c r="CO3" s="29"/>
      <c r="CP3" s="30"/>
      <c r="CQ3" s="23" t="s">
        <v>36</v>
      </c>
      <c r="CR3" s="24"/>
      <c r="CS3" s="25"/>
      <c r="CT3" s="26" t="s">
        <v>37</v>
      </c>
      <c r="CU3" s="27"/>
      <c r="CV3" s="28"/>
      <c r="CW3" s="26" t="s">
        <v>38</v>
      </c>
      <c r="CX3" s="27"/>
      <c r="CY3" s="28"/>
      <c r="CZ3" s="26" t="s">
        <v>39</v>
      </c>
      <c r="DA3" s="27"/>
      <c r="DB3" s="28"/>
      <c r="DC3" s="23" t="s">
        <v>23</v>
      </c>
      <c r="DD3" s="24"/>
      <c r="DE3" s="25"/>
      <c r="DF3" s="26" t="s">
        <v>40</v>
      </c>
      <c r="DG3" s="27"/>
      <c r="DH3" s="28"/>
      <c r="DI3" s="23" t="s">
        <v>41</v>
      </c>
      <c r="DJ3" s="24"/>
      <c r="DK3" s="25"/>
      <c r="DL3" s="23" t="s">
        <v>24</v>
      </c>
      <c r="DM3" s="24"/>
      <c r="DN3" s="25"/>
      <c r="DO3" s="23" t="s">
        <v>42</v>
      </c>
      <c r="DP3" s="24"/>
      <c r="DQ3" s="25"/>
      <c r="DR3" s="23" t="s">
        <v>45</v>
      </c>
      <c r="DS3" s="24"/>
      <c r="DT3" s="25"/>
    </row>
    <row r="4" spans="1:124" ht="33" customHeight="1">
      <c r="A4" s="36"/>
      <c r="B4" s="1" t="s">
        <v>25</v>
      </c>
      <c r="C4" s="11" t="s">
        <v>26</v>
      </c>
      <c r="D4" s="2" t="s">
        <v>27</v>
      </c>
      <c r="E4" s="3" t="s">
        <v>25</v>
      </c>
      <c r="F4" s="12" t="s">
        <v>26</v>
      </c>
      <c r="G4" s="4" t="s">
        <v>27</v>
      </c>
      <c r="H4" s="5" t="s">
        <v>25</v>
      </c>
      <c r="I4" s="13" t="s">
        <v>26</v>
      </c>
      <c r="J4" s="6" t="s">
        <v>27</v>
      </c>
      <c r="K4" s="5" t="s">
        <v>25</v>
      </c>
      <c r="L4" s="13" t="s">
        <v>26</v>
      </c>
      <c r="M4" s="6" t="s">
        <v>27</v>
      </c>
      <c r="N4" s="5" t="s">
        <v>25</v>
      </c>
      <c r="O4" s="13" t="s">
        <v>26</v>
      </c>
      <c r="P4" s="6" t="s">
        <v>27</v>
      </c>
      <c r="Q4" s="5" t="s">
        <v>25</v>
      </c>
      <c r="R4" s="13" t="s">
        <v>26</v>
      </c>
      <c r="S4" s="6" t="s">
        <v>27</v>
      </c>
      <c r="T4" s="5" t="s">
        <v>25</v>
      </c>
      <c r="U4" s="13" t="s">
        <v>26</v>
      </c>
      <c r="V4" s="6" t="s">
        <v>27</v>
      </c>
      <c r="W4" s="5" t="s">
        <v>25</v>
      </c>
      <c r="X4" s="13" t="s">
        <v>26</v>
      </c>
      <c r="Y4" s="6" t="s">
        <v>27</v>
      </c>
      <c r="Z4" s="5" t="s">
        <v>25</v>
      </c>
      <c r="AA4" s="13" t="s">
        <v>26</v>
      </c>
      <c r="AB4" s="6" t="s">
        <v>27</v>
      </c>
      <c r="AC4" s="5" t="s">
        <v>25</v>
      </c>
      <c r="AD4" s="13" t="s">
        <v>26</v>
      </c>
      <c r="AE4" s="6" t="s">
        <v>27</v>
      </c>
      <c r="AF4" s="5" t="s">
        <v>25</v>
      </c>
      <c r="AG4" s="13" t="s">
        <v>26</v>
      </c>
      <c r="AH4" s="6" t="s">
        <v>27</v>
      </c>
      <c r="AI4" s="5" t="s">
        <v>25</v>
      </c>
      <c r="AJ4" s="13" t="s">
        <v>26</v>
      </c>
      <c r="AK4" s="6" t="s">
        <v>27</v>
      </c>
      <c r="AL4" s="5" t="s">
        <v>25</v>
      </c>
      <c r="AM4" s="13" t="s">
        <v>26</v>
      </c>
      <c r="AN4" s="6" t="s">
        <v>27</v>
      </c>
      <c r="AO4" s="5" t="s">
        <v>25</v>
      </c>
      <c r="AP4" s="13" t="s">
        <v>26</v>
      </c>
      <c r="AQ4" s="6" t="s">
        <v>27</v>
      </c>
      <c r="AR4" s="5" t="s">
        <v>25</v>
      </c>
      <c r="AS4" s="13" t="s">
        <v>26</v>
      </c>
      <c r="AT4" s="6" t="s">
        <v>27</v>
      </c>
      <c r="AU4" s="5" t="s">
        <v>25</v>
      </c>
      <c r="AV4" s="13" t="s">
        <v>26</v>
      </c>
      <c r="AW4" s="6" t="s">
        <v>27</v>
      </c>
      <c r="AX4" s="5" t="s">
        <v>25</v>
      </c>
      <c r="AY4" s="13" t="s">
        <v>26</v>
      </c>
      <c r="AZ4" s="6" t="s">
        <v>27</v>
      </c>
      <c r="BA4" s="5" t="s">
        <v>25</v>
      </c>
      <c r="BB4" s="13" t="s">
        <v>26</v>
      </c>
      <c r="BC4" s="6" t="s">
        <v>27</v>
      </c>
      <c r="BD4" s="5" t="s">
        <v>25</v>
      </c>
      <c r="BE4" s="13" t="s">
        <v>26</v>
      </c>
      <c r="BF4" s="6" t="s">
        <v>27</v>
      </c>
      <c r="BG4" s="5" t="s">
        <v>25</v>
      </c>
      <c r="BH4" s="13" t="s">
        <v>26</v>
      </c>
      <c r="BI4" s="6" t="s">
        <v>27</v>
      </c>
      <c r="BJ4" s="5" t="s">
        <v>25</v>
      </c>
      <c r="BK4" s="13" t="s">
        <v>26</v>
      </c>
      <c r="BL4" s="6" t="s">
        <v>27</v>
      </c>
      <c r="BM4" s="5" t="s">
        <v>25</v>
      </c>
      <c r="BN4" s="13" t="s">
        <v>26</v>
      </c>
      <c r="BO4" s="6" t="s">
        <v>27</v>
      </c>
      <c r="BP4" s="1" t="s">
        <v>25</v>
      </c>
      <c r="BQ4" s="11" t="s">
        <v>26</v>
      </c>
      <c r="BR4" s="2" t="s">
        <v>27</v>
      </c>
      <c r="BS4" s="5" t="s">
        <v>25</v>
      </c>
      <c r="BT4" s="13" t="s">
        <v>26</v>
      </c>
      <c r="BU4" s="6" t="s">
        <v>27</v>
      </c>
      <c r="BV4" s="5" t="s">
        <v>25</v>
      </c>
      <c r="BW4" s="13" t="s">
        <v>26</v>
      </c>
      <c r="BX4" s="6" t="s">
        <v>27</v>
      </c>
      <c r="BY4" s="5" t="s">
        <v>25</v>
      </c>
      <c r="BZ4" s="13" t="s">
        <v>26</v>
      </c>
      <c r="CA4" s="6" t="s">
        <v>27</v>
      </c>
      <c r="CB4" s="5" t="s">
        <v>25</v>
      </c>
      <c r="CC4" s="13" t="s">
        <v>26</v>
      </c>
      <c r="CD4" s="6" t="s">
        <v>27</v>
      </c>
      <c r="CE4" s="5" t="s">
        <v>25</v>
      </c>
      <c r="CF4" s="13" t="s">
        <v>26</v>
      </c>
      <c r="CG4" s="6" t="s">
        <v>27</v>
      </c>
      <c r="CH4" s="5" t="s">
        <v>25</v>
      </c>
      <c r="CI4" s="13" t="s">
        <v>26</v>
      </c>
      <c r="CJ4" s="6" t="s">
        <v>27</v>
      </c>
      <c r="CK4" s="5" t="s">
        <v>25</v>
      </c>
      <c r="CL4" s="13" t="s">
        <v>26</v>
      </c>
      <c r="CM4" s="6" t="s">
        <v>27</v>
      </c>
      <c r="CN4" s="5" t="s">
        <v>25</v>
      </c>
      <c r="CO4" s="13" t="s">
        <v>26</v>
      </c>
      <c r="CP4" s="6" t="s">
        <v>27</v>
      </c>
      <c r="CQ4" s="5" t="s">
        <v>25</v>
      </c>
      <c r="CR4" s="13" t="s">
        <v>26</v>
      </c>
      <c r="CS4" s="6" t="s">
        <v>27</v>
      </c>
      <c r="CT4" s="5" t="s">
        <v>25</v>
      </c>
      <c r="CU4" s="13" t="s">
        <v>26</v>
      </c>
      <c r="CV4" s="6" t="s">
        <v>27</v>
      </c>
      <c r="CW4" s="5" t="s">
        <v>25</v>
      </c>
      <c r="CX4" s="13" t="s">
        <v>26</v>
      </c>
      <c r="CY4" s="6" t="s">
        <v>27</v>
      </c>
      <c r="CZ4" s="5" t="s">
        <v>25</v>
      </c>
      <c r="DA4" s="13" t="s">
        <v>26</v>
      </c>
      <c r="DB4" s="6" t="s">
        <v>27</v>
      </c>
      <c r="DC4" s="5" t="s">
        <v>25</v>
      </c>
      <c r="DD4" s="13" t="s">
        <v>26</v>
      </c>
      <c r="DE4" s="6" t="s">
        <v>27</v>
      </c>
      <c r="DF4" s="5" t="s">
        <v>25</v>
      </c>
      <c r="DG4" s="13" t="s">
        <v>26</v>
      </c>
      <c r="DH4" s="6" t="s">
        <v>27</v>
      </c>
      <c r="DI4" s="5" t="s">
        <v>25</v>
      </c>
      <c r="DJ4" s="13" t="s">
        <v>26</v>
      </c>
      <c r="DK4" s="6" t="s">
        <v>27</v>
      </c>
      <c r="DL4" s="5" t="s">
        <v>25</v>
      </c>
      <c r="DM4" s="13" t="s">
        <v>26</v>
      </c>
      <c r="DN4" s="6" t="s">
        <v>27</v>
      </c>
      <c r="DO4" s="5" t="s">
        <v>25</v>
      </c>
      <c r="DP4" s="13" t="s">
        <v>26</v>
      </c>
      <c r="DQ4" s="6" t="s">
        <v>27</v>
      </c>
      <c r="DR4" s="5" t="s">
        <v>25</v>
      </c>
      <c r="DS4" s="13" t="s">
        <v>26</v>
      </c>
      <c r="DT4" s="6" t="s">
        <v>27</v>
      </c>
    </row>
    <row r="5" spans="1:124" ht="15.75">
      <c r="A5" s="14"/>
      <c r="B5" s="8">
        <f>B6+B7</f>
        <v>791.1</v>
      </c>
      <c r="C5" s="8">
        <f>C6+C7</f>
        <v>788.1</v>
      </c>
      <c r="D5" s="8">
        <f>C5/B5*100</f>
        <v>99.620781190747067</v>
      </c>
      <c r="E5" s="8">
        <f>E6+E7</f>
        <v>212.5</v>
      </c>
      <c r="F5" s="8">
        <f>F6+F7</f>
        <v>212.5</v>
      </c>
      <c r="G5" s="8">
        <f>F5/E5*100</f>
        <v>100</v>
      </c>
      <c r="H5" s="8">
        <f>H6+H7</f>
        <v>0</v>
      </c>
      <c r="I5" s="8">
        <f>I6+I7</f>
        <v>0</v>
      </c>
      <c r="J5" s="8" t="e">
        <f>I5/H5*100</f>
        <v>#DIV/0!</v>
      </c>
      <c r="K5" s="8">
        <f>K6+K7</f>
        <v>212.5</v>
      </c>
      <c r="L5" s="8">
        <f>L6+L7</f>
        <v>212.5</v>
      </c>
      <c r="M5" s="8">
        <f>L5/K5*100</f>
        <v>100</v>
      </c>
      <c r="N5" s="8">
        <f>N6+N7</f>
        <v>0</v>
      </c>
      <c r="O5" s="8">
        <f>O6+O7</f>
        <v>0</v>
      </c>
      <c r="P5" s="8" t="e">
        <f>O5/N5*100</f>
        <v>#DIV/0!</v>
      </c>
      <c r="Q5" s="8">
        <f>Q6+Q7</f>
        <v>0</v>
      </c>
      <c r="R5" s="8">
        <f>R6+R7</f>
        <v>0</v>
      </c>
      <c r="S5" s="8" t="e">
        <f>R5/Q5*100</f>
        <v>#DIV/0!</v>
      </c>
      <c r="T5" s="8">
        <f>T6+T7+AF5</f>
        <v>0</v>
      </c>
      <c r="U5" s="8">
        <f>U6+U7+AG5</f>
        <v>0</v>
      </c>
      <c r="V5" s="8" t="e">
        <f>U5/T5*100</f>
        <v>#DIV/0!</v>
      </c>
      <c r="W5" s="8">
        <f>W6+W7</f>
        <v>0</v>
      </c>
      <c r="X5" s="8">
        <f>X6+X7</f>
        <v>0</v>
      </c>
      <c r="Y5" s="8" t="e">
        <f>X5/W5*100</f>
        <v>#DIV/0!</v>
      </c>
      <c r="Z5" s="8">
        <f>Z6+Z7</f>
        <v>0</v>
      </c>
      <c r="AA5" s="8">
        <f>AA6+AA7</f>
        <v>0</v>
      </c>
      <c r="AB5" s="8" t="e">
        <f>AA5/Z5*100</f>
        <v>#DIV/0!</v>
      </c>
      <c r="AC5" s="8">
        <f>AC6+AC7</f>
        <v>0</v>
      </c>
      <c r="AD5" s="8">
        <f>AD6+AD7</f>
        <v>0</v>
      </c>
      <c r="AE5" s="8" t="e">
        <f>AD5/AC5*100</f>
        <v>#DIV/0!</v>
      </c>
      <c r="AF5" s="8"/>
      <c r="AG5" s="8"/>
      <c r="AH5" s="8" t="e">
        <f>AG5/AF5*100</f>
        <v>#DIV/0!</v>
      </c>
      <c r="AI5" s="8">
        <f>AI6+AI7</f>
        <v>578.6</v>
      </c>
      <c r="AJ5" s="8">
        <f>AJ6+AJ7</f>
        <v>575.6</v>
      </c>
      <c r="AK5" s="8">
        <f>AJ5/AI5*100</f>
        <v>99.481507086069826</v>
      </c>
      <c r="AL5" s="8">
        <f>AL6+AL7</f>
        <v>5.5</v>
      </c>
      <c r="AM5" s="8">
        <f>AM6+AM7</f>
        <v>2.5</v>
      </c>
      <c r="AN5" s="8">
        <f>AM5/AL5*100</f>
        <v>45.454545454545453</v>
      </c>
      <c r="AO5" s="8">
        <f>AO6+AO7</f>
        <v>0</v>
      </c>
      <c r="AP5" s="8">
        <f>AP6+AP7</f>
        <v>0</v>
      </c>
      <c r="AQ5" s="8" t="e">
        <f>AP5/AO5*100</f>
        <v>#DIV/0!</v>
      </c>
      <c r="AR5" s="8">
        <f>AR6+AR7</f>
        <v>0</v>
      </c>
      <c r="AS5" s="8">
        <f>AS6+AS7</f>
        <v>0</v>
      </c>
      <c r="AT5" s="8" t="e">
        <f>AS5/AR5*100</f>
        <v>#DIV/0!</v>
      </c>
      <c r="AU5" s="8">
        <f>AU6+AU7</f>
        <v>573.1</v>
      </c>
      <c r="AV5" s="8">
        <f>AV6+AV7</f>
        <v>573.1</v>
      </c>
      <c r="AW5" s="8">
        <f>AV5/AU5*100</f>
        <v>100</v>
      </c>
      <c r="AX5" s="8">
        <f>AX6+AX7+BD5</f>
        <v>0</v>
      </c>
      <c r="AY5" s="8">
        <f>AY6+AY7+BE5</f>
        <v>0</v>
      </c>
      <c r="AZ5" s="8" t="e">
        <f>AY5/AX5*100</f>
        <v>#DIV/0!</v>
      </c>
      <c r="BA5" s="8">
        <f>BA6+BA7</f>
        <v>0</v>
      </c>
      <c r="BB5" s="8">
        <f>BB6+BB7</f>
        <v>0</v>
      </c>
      <c r="BC5" s="8" t="e">
        <f>BB5/BA5*100</f>
        <v>#DIV/0!</v>
      </c>
      <c r="BD5" s="8">
        <f>BD6+BD7</f>
        <v>0</v>
      </c>
      <c r="BE5" s="8">
        <f>BE6+BE7</f>
        <v>0</v>
      </c>
      <c r="BF5" s="8" t="e">
        <f>BE5/BD5*100</f>
        <v>#DIV/0!</v>
      </c>
      <c r="BG5" s="8">
        <f>BG6+BG7</f>
        <v>0</v>
      </c>
      <c r="BH5" s="8">
        <f>BH6+BH7</f>
        <v>0</v>
      </c>
      <c r="BI5" s="8" t="e">
        <f>BH5/BG5*100</f>
        <v>#DIV/0!</v>
      </c>
      <c r="BJ5" s="8">
        <f>BJ6+BJ7</f>
        <v>0</v>
      </c>
      <c r="BK5" s="8">
        <f>BK6+BK7</f>
        <v>0</v>
      </c>
      <c r="BL5" s="8" t="e">
        <f>BK5/BJ5*100</f>
        <v>#DIV/0!</v>
      </c>
      <c r="BM5" s="8">
        <f>BM6+BM7</f>
        <v>0</v>
      </c>
      <c r="BN5" s="8">
        <f>BN6+BN7</f>
        <v>0</v>
      </c>
      <c r="BO5" s="8" t="e">
        <f>BN5/BM5*100</f>
        <v>#DIV/0!</v>
      </c>
      <c r="BP5" s="8">
        <f>BP6+BP7</f>
        <v>133.19999999999999</v>
      </c>
      <c r="BQ5" s="8">
        <f>BQ6+BQ7</f>
        <v>133.19999999999999</v>
      </c>
      <c r="BR5" s="8">
        <f>BQ5/BP5*100</f>
        <v>100</v>
      </c>
      <c r="BS5" s="8">
        <f>BS6+BS7</f>
        <v>102</v>
      </c>
      <c r="BT5" s="8">
        <f>BT6+BT7</f>
        <v>102</v>
      </c>
      <c r="BU5" s="8">
        <f>BT5/BS5*100</f>
        <v>100</v>
      </c>
      <c r="BV5" s="8">
        <f>BV6+BV7</f>
        <v>102</v>
      </c>
      <c r="BW5" s="8">
        <f>BW6+BW7</f>
        <v>102</v>
      </c>
      <c r="BX5" s="8">
        <f>BW5/BV5*100</f>
        <v>100</v>
      </c>
      <c r="BY5" s="8">
        <f>BY6+BY7</f>
        <v>0</v>
      </c>
      <c r="BZ5" s="8">
        <f>BZ6+BZ7</f>
        <v>0</v>
      </c>
      <c r="CA5" s="8" t="e">
        <f>BZ5/BY5*100</f>
        <v>#DIV/0!</v>
      </c>
      <c r="CB5" s="8">
        <f>CB6+CB7</f>
        <v>0</v>
      </c>
      <c r="CC5" s="8">
        <f>CC6+CC7</f>
        <v>0</v>
      </c>
      <c r="CD5" s="8" t="e">
        <f>CC5/CB5*100</f>
        <v>#DIV/0!</v>
      </c>
      <c r="CE5" s="8">
        <f>CE6+CE7</f>
        <v>0</v>
      </c>
      <c r="CF5" s="8">
        <f>CF6+CF7</f>
        <v>0</v>
      </c>
      <c r="CG5" s="8" t="e">
        <f>CF5/CE5*100</f>
        <v>#DIV/0!</v>
      </c>
      <c r="CH5" s="8">
        <f>CH6+CH7</f>
        <v>0</v>
      </c>
      <c r="CI5" s="8">
        <f>CI6+CI7</f>
        <v>0</v>
      </c>
      <c r="CJ5" s="8" t="e">
        <f>CI5/CH5*100</f>
        <v>#DIV/0!</v>
      </c>
      <c r="CK5" s="8">
        <f>CK6+CK7</f>
        <v>0</v>
      </c>
      <c r="CL5" s="8">
        <f>CL6+CL7</f>
        <v>0</v>
      </c>
      <c r="CM5" s="8" t="e">
        <f>CL5/CK5*100</f>
        <v>#DIV/0!</v>
      </c>
      <c r="CN5" s="8">
        <f>CN6+CN7</f>
        <v>0</v>
      </c>
      <c r="CO5" s="8">
        <f>CO6+CO7</f>
        <v>0</v>
      </c>
      <c r="CP5" s="8" t="e">
        <f>CO5/CN5*100</f>
        <v>#DIV/0!</v>
      </c>
      <c r="CQ5" s="8">
        <f>CQ6+CQ7</f>
        <v>15</v>
      </c>
      <c r="CR5" s="8">
        <f>CR6+CR7</f>
        <v>15</v>
      </c>
      <c r="CS5" s="8">
        <f>CR5/CQ5*100</f>
        <v>100</v>
      </c>
      <c r="CT5" s="8">
        <f>CT6+CT7</f>
        <v>15</v>
      </c>
      <c r="CU5" s="8">
        <f>CU6+CU7</f>
        <v>15</v>
      </c>
      <c r="CV5" s="8">
        <f>CU5/CT5*100</f>
        <v>100</v>
      </c>
      <c r="CW5" s="8">
        <f>CW6+CW7</f>
        <v>0</v>
      </c>
      <c r="CX5" s="8">
        <f>CX6+CX7</f>
        <v>0</v>
      </c>
      <c r="CY5" s="8" t="e">
        <f>CX5/CW5*100</f>
        <v>#DIV/0!</v>
      </c>
      <c r="CZ5" s="8">
        <f>CZ6+CZ7</f>
        <v>0</v>
      </c>
      <c r="DA5" s="8">
        <f>DA6+DA7</f>
        <v>0</v>
      </c>
      <c r="DB5" s="8" t="e">
        <f>DA5/CZ5*100</f>
        <v>#DIV/0!</v>
      </c>
      <c r="DC5" s="8">
        <f>DC6+DC7</f>
        <v>16.2</v>
      </c>
      <c r="DD5" s="8">
        <f>DD6+DD7</f>
        <v>16.2</v>
      </c>
      <c r="DE5" s="8">
        <f>DD5/DC5*100</f>
        <v>100</v>
      </c>
      <c r="DF5" s="8">
        <f>DF6+DF7</f>
        <v>16.2</v>
      </c>
      <c r="DG5" s="8">
        <f>DG6+DG7</f>
        <v>16.2</v>
      </c>
      <c r="DH5" s="8">
        <f>DG5/DF5*100</f>
        <v>100</v>
      </c>
      <c r="DI5" s="8">
        <f>DI6+DI7</f>
        <v>0</v>
      </c>
      <c r="DJ5" s="8">
        <f>DJ6+DJ7</f>
        <v>0</v>
      </c>
      <c r="DK5" s="8" t="e">
        <f>DJ5/DI5*100</f>
        <v>#DIV/0!</v>
      </c>
      <c r="DL5" s="8">
        <f>DL6+DL7</f>
        <v>0</v>
      </c>
      <c r="DM5" s="8">
        <f>DM6+DM7</f>
        <v>0</v>
      </c>
      <c r="DN5" s="8" t="e">
        <f>DM5/DL5*100</f>
        <v>#DIV/0!</v>
      </c>
      <c r="DO5" s="8">
        <f>DO6+DO7</f>
        <v>0</v>
      </c>
      <c r="DP5" s="8">
        <f>DP6+DP7</f>
        <v>0</v>
      </c>
      <c r="DQ5" s="8" t="e">
        <f>DP5/DO5*100</f>
        <v>#DIV/0!</v>
      </c>
      <c r="DR5" s="17">
        <f>DR6+DR7</f>
        <v>924.3</v>
      </c>
      <c r="DS5" s="17">
        <f>DS6+DS7</f>
        <v>921.3</v>
      </c>
      <c r="DT5" s="16">
        <f>DS5/DR5*100</f>
        <v>99.675430055176889</v>
      </c>
    </row>
    <row r="6" spans="1:124" ht="15.75">
      <c r="A6" s="7" t="s">
        <v>28</v>
      </c>
      <c r="B6" s="8">
        <f>E6+N6+T6+AI6+AX6+BJ6+BM6</f>
        <v>791.1</v>
      </c>
      <c r="C6" s="8">
        <f>F6+O6+U6+AJ6+AY6+BK6+BN6</f>
        <v>788.1</v>
      </c>
      <c r="D6" s="8">
        <f>C6/B6*100</f>
        <v>99.620781190747067</v>
      </c>
      <c r="E6" s="9">
        <f>H6+K6</f>
        <v>212.5</v>
      </c>
      <c r="F6" s="9">
        <f>I6+L6</f>
        <v>212.5</v>
      </c>
      <c r="G6" s="8">
        <f>F6/E6*100</f>
        <v>100</v>
      </c>
      <c r="H6" s="9"/>
      <c r="I6" s="9"/>
      <c r="J6" s="8" t="e">
        <f>I6/H6*100</f>
        <v>#DIV/0!</v>
      </c>
      <c r="K6" s="9">
        <v>212.5</v>
      </c>
      <c r="L6" s="9">
        <v>212.5</v>
      </c>
      <c r="M6" s="8">
        <f>L6/K6*100</f>
        <v>100</v>
      </c>
      <c r="N6" s="9">
        <f>Q6</f>
        <v>0</v>
      </c>
      <c r="O6" s="9">
        <f>R6</f>
        <v>0</v>
      </c>
      <c r="P6" s="8" t="e">
        <f>O6/N6*100</f>
        <v>#DIV/0!</v>
      </c>
      <c r="Q6" s="9"/>
      <c r="R6" s="9"/>
      <c r="S6" s="8" t="e">
        <f>R6/Q6*100</f>
        <v>#DIV/0!</v>
      </c>
      <c r="T6" s="8">
        <f>W6+Z6+AC6+AF6</f>
        <v>0</v>
      </c>
      <c r="U6" s="8">
        <f>X6+AA6+AD6+AG6</f>
        <v>0</v>
      </c>
      <c r="V6" s="8" t="e">
        <f>U6/T6*100</f>
        <v>#DIV/0!</v>
      </c>
      <c r="W6" s="8"/>
      <c r="X6" s="8"/>
      <c r="Y6" s="8" t="e">
        <f>X6/W6*100</f>
        <v>#DIV/0!</v>
      </c>
      <c r="Z6" s="15"/>
      <c r="AA6" s="15"/>
      <c r="AB6" s="8" t="e">
        <f>AA6/Z6*100</f>
        <v>#DIV/0!</v>
      </c>
      <c r="AC6" s="8">
        <v>0</v>
      </c>
      <c r="AD6" s="8">
        <v>0</v>
      </c>
      <c r="AE6" s="8" t="e">
        <f>AD6/AC6*100</f>
        <v>#DIV/0!</v>
      </c>
      <c r="AF6" s="8"/>
      <c r="AG6" s="8"/>
      <c r="AH6" s="8" t="e">
        <f>AG6/AF6*100</f>
        <v>#DIV/0!</v>
      </c>
      <c r="AI6" s="8">
        <f>AL6+AO6+AR6+AU6</f>
        <v>578.6</v>
      </c>
      <c r="AJ6" s="8">
        <f>AM6+AP6+AS6+AV6</f>
        <v>575.6</v>
      </c>
      <c r="AK6" s="8">
        <f>AJ6/AI6*100</f>
        <v>99.481507086069826</v>
      </c>
      <c r="AL6" s="8">
        <v>5.5</v>
      </c>
      <c r="AM6" s="8">
        <v>2.5</v>
      </c>
      <c r="AN6" s="8">
        <f>AM6/AL6*100</f>
        <v>45.454545454545453</v>
      </c>
      <c r="AO6" s="8"/>
      <c r="AP6" s="8"/>
      <c r="AQ6" s="8" t="e">
        <f>AP6/AO6*100</f>
        <v>#DIV/0!</v>
      </c>
      <c r="AR6" s="8"/>
      <c r="AS6" s="8"/>
      <c r="AT6" s="8" t="e">
        <f>AS6/AR6*100</f>
        <v>#DIV/0!</v>
      </c>
      <c r="AU6" s="8">
        <v>573.1</v>
      </c>
      <c r="AV6" s="8">
        <v>573.1</v>
      </c>
      <c r="AW6" s="8">
        <f>AV6/AU6*100</f>
        <v>100</v>
      </c>
      <c r="AX6" s="8">
        <f>BA6+BG6</f>
        <v>0</v>
      </c>
      <c r="AY6" s="8">
        <f>BB6+BH6</f>
        <v>0</v>
      </c>
      <c r="AZ6" s="8" t="e">
        <f>AY6/AX6*100</f>
        <v>#DIV/0!</v>
      </c>
      <c r="BA6" s="8"/>
      <c r="BB6" s="8"/>
      <c r="BC6" s="8" t="e">
        <f>BB6/BA6*100</f>
        <v>#DIV/0!</v>
      </c>
      <c r="BD6" s="8"/>
      <c r="BE6" s="8"/>
      <c r="BF6" s="8"/>
      <c r="BG6" s="8"/>
      <c r="BH6" s="8"/>
      <c r="BI6" s="8" t="e">
        <f>BH6/BG6*100</f>
        <v>#DIV/0!</v>
      </c>
      <c r="BJ6" s="8"/>
      <c r="BK6" s="8"/>
      <c r="BL6" s="8"/>
      <c r="BM6" s="8"/>
      <c r="BN6" s="8"/>
      <c r="BO6" s="8" t="e">
        <f>BN6/BM6*100</f>
        <v>#DIV/0!</v>
      </c>
      <c r="BP6" s="8">
        <f>BS6+BY6+CQ6+DC6+DI6+DL6+DO6</f>
        <v>133.19999999999999</v>
      </c>
      <c r="BQ6" s="8">
        <f>BT6+BZ6+CR6+DD6+DJ6+DM6+DP6</f>
        <v>133.19999999999999</v>
      </c>
      <c r="BR6" s="8">
        <f>BQ6/BP6*100</f>
        <v>100</v>
      </c>
      <c r="BS6" s="8">
        <v>102</v>
      </c>
      <c r="BT6" s="8">
        <v>102</v>
      </c>
      <c r="BU6" s="8">
        <f>BT6/BS6*100</f>
        <v>100</v>
      </c>
      <c r="BV6" s="8">
        <v>102</v>
      </c>
      <c r="BW6" s="8">
        <v>102</v>
      </c>
      <c r="BX6" s="8">
        <f>BW6/BV6*100</f>
        <v>100</v>
      </c>
      <c r="BY6" s="8">
        <f>CB6+CE6+CH6+CK6+CN6</f>
        <v>0</v>
      </c>
      <c r="BZ6" s="8">
        <f>CC6+CF6+CI6+CL6+CO6</f>
        <v>0</v>
      </c>
      <c r="CA6" s="8" t="e">
        <f>BZ6/BY6*100</f>
        <v>#DIV/0!</v>
      </c>
      <c r="CB6" s="8"/>
      <c r="CC6" s="8"/>
      <c r="CD6" s="8" t="e">
        <f>CC6/CB6*100</f>
        <v>#DIV/0!</v>
      </c>
      <c r="CE6" s="8"/>
      <c r="CF6" s="8"/>
      <c r="CG6" s="8" t="e">
        <f>CF6/CE6*100</f>
        <v>#DIV/0!</v>
      </c>
      <c r="CH6" s="8"/>
      <c r="CI6" s="8"/>
      <c r="CJ6" s="8" t="e">
        <f>CI6/CH6*100</f>
        <v>#DIV/0!</v>
      </c>
      <c r="CK6" s="8"/>
      <c r="CL6" s="8"/>
      <c r="CM6" s="8" t="e">
        <f>CL6/CK6*100</f>
        <v>#DIV/0!</v>
      </c>
      <c r="CN6" s="8"/>
      <c r="CO6" s="8"/>
      <c r="CP6" s="8" t="e">
        <f>CO6/CN6*100</f>
        <v>#DIV/0!</v>
      </c>
      <c r="CQ6" s="8">
        <f>CT6+CW6+CZ6</f>
        <v>15</v>
      </c>
      <c r="CR6" s="8">
        <f>CU6+CX6+DA6</f>
        <v>15</v>
      </c>
      <c r="CS6" s="8">
        <f>CR6/CQ6*100</f>
        <v>100</v>
      </c>
      <c r="CT6" s="8">
        <v>15</v>
      </c>
      <c r="CU6" s="8">
        <v>15</v>
      </c>
      <c r="CV6" s="8">
        <f>CU6/CT6*100</f>
        <v>100</v>
      </c>
      <c r="CW6" s="8"/>
      <c r="CX6" s="8"/>
      <c r="CY6" s="8" t="e">
        <f>CX6/CW6*100</f>
        <v>#DIV/0!</v>
      </c>
      <c r="CZ6" s="8"/>
      <c r="DA6" s="8"/>
      <c r="DB6" s="8" t="e">
        <f>DA6/CZ6*100</f>
        <v>#DIV/0!</v>
      </c>
      <c r="DC6" s="8">
        <v>16.2</v>
      </c>
      <c r="DD6" s="8">
        <v>16.2</v>
      </c>
      <c r="DE6" s="8">
        <f>DD6/DC6*100</f>
        <v>100</v>
      </c>
      <c r="DF6" s="8">
        <v>16.2</v>
      </c>
      <c r="DG6" s="8">
        <v>16.2</v>
      </c>
      <c r="DH6" s="8">
        <f>DG6/DF6*100</f>
        <v>100</v>
      </c>
      <c r="DI6" s="8"/>
      <c r="DJ6" s="8"/>
      <c r="DK6" s="8" t="e">
        <f>DJ6/DI6*100</f>
        <v>#DIV/0!</v>
      </c>
      <c r="DL6" s="8"/>
      <c r="DM6" s="8"/>
      <c r="DN6" s="8" t="e">
        <f>DM6/DL6*100</f>
        <v>#DIV/0!</v>
      </c>
      <c r="DO6" s="8"/>
      <c r="DP6" s="8"/>
      <c r="DQ6" s="8" t="e">
        <f>DP6/DO6*100</f>
        <v>#DIV/0!</v>
      </c>
      <c r="DR6" s="17">
        <f>B6+BP6</f>
        <v>924.3</v>
      </c>
      <c r="DS6" s="17">
        <f>C6+BQ6</f>
        <v>921.3</v>
      </c>
      <c r="DT6" s="16">
        <f>DS6/DR6*100</f>
        <v>99.675430055176889</v>
      </c>
    </row>
    <row r="7" spans="1:124" ht="15.75">
      <c r="A7" s="7" t="s">
        <v>29</v>
      </c>
      <c r="B7" s="8">
        <f>E7+N7+T7+AI7+AX7+BJ7+BM7</f>
        <v>0</v>
      </c>
      <c r="C7" s="8">
        <f>F7+O7+U7+AJ7+AY7+BK7+BN7</f>
        <v>0</v>
      </c>
      <c r="D7" s="8" t="e">
        <f>C7/B7*100</f>
        <v>#DIV/0!</v>
      </c>
      <c r="E7" s="9">
        <f>H7+K7</f>
        <v>0</v>
      </c>
      <c r="F7" s="9">
        <f>I7+L7</f>
        <v>0</v>
      </c>
      <c r="G7" s="8" t="e">
        <f>F7/E7*100</f>
        <v>#DIV/0!</v>
      </c>
      <c r="H7" s="15"/>
      <c r="I7" s="15"/>
      <c r="J7" s="8" t="e">
        <f>I7/H7*100</f>
        <v>#DIV/0!</v>
      </c>
      <c r="K7" s="15"/>
      <c r="L7" s="15"/>
      <c r="M7" s="8" t="e">
        <f>L7/K7*100</f>
        <v>#DIV/0!</v>
      </c>
      <c r="N7" s="9">
        <f>Q7</f>
        <v>0</v>
      </c>
      <c r="O7" s="9">
        <f>R7</f>
        <v>0</v>
      </c>
      <c r="P7" s="8" t="e">
        <f>O7/N7*100</f>
        <v>#DIV/0!</v>
      </c>
      <c r="Q7" s="15"/>
      <c r="R7" s="15"/>
      <c r="S7" s="8" t="e">
        <f>R7/Q7*100</f>
        <v>#DIV/0!</v>
      </c>
      <c r="T7" s="8">
        <f>W7+Z7+AC7+AF7</f>
        <v>0</v>
      </c>
      <c r="U7" s="8">
        <f>X7+AA7+AD7+AG7</f>
        <v>0</v>
      </c>
      <c r="V7" s="8" t="e">
        <f>U7/T7*100</f>
        <v>#DIV/0!</v>
      </c>
      <c r="W7" s="15"/>
      <c r="X7" s="15"/>
      <c r="Y7" s="8" t="e">
        <f>X7/W7*100</f>
        <v>#DIV/0!</v>
      </c>
      <c r="Z7" s="15"/>
      <c r="AA7" s="15"/>
      <c r="AB7" s="8" t="e">
        <f>AA7/Z7*100</f>
        <v>#DIV/0!</v>
      </c>
      <c r="AC7" s="15"/>
      <c r="AD7" s="15"/>
      <c r="AE7" s="8" t="e">
        <f>AD7/AC7*100</f>
        <v>#DIV/0!</v>
      </c>
      <c r="AF7" s="8"/>
      <c r="AG7" s="8"/>
      <c r="AH7" s="8" t="e">
        <f>AG7/AF7*100</f>
        <v>#DIV/0!</v>
      </c>
      <c r="AI7" s="8">
        <f>AL7+AO7+AR7+AU7</f>
        <v>0</v>
      </c>
      <c r="AJ7" s="8">
        <f>AM7+AP7+AS7+AV7</f>
        <v>0</v>
      </c>
      <c r="AK7" s="8" t="e">
        <f>AJ7/AI7*100</f>
        <v>#DIV/0!</v>
      </c>
      <c r="AL7" s="15"/>
      <c r="AM7" s="15"/>
      <c r="AN7" s="8" t="e">
        <f>AM7/AL7*100</f>
        <v>#DIV/0!</v>
      </c>
      <c r="AO7" s="15"/>
      <c r="AP7" s="15"/>
      <c r="AQ7" s="8" t="e">
        <f>AP7/AO7*100</f>
        <v>#DIV/0!</v>
      </c>
      <c r="AR7" s="15"/>
      <c r="AS7" s="15"/>
      <c r="AT7" s="8" t="e">
        <f>AS7/AR7*100</f>
        <v>#DIV/0!</v>
      </c>
      <c r="AU7" s="15"/>
      <c r="AV7" s="15"/>
      <c r="AW7" s="8" t="e">
        <f>AV7/AU7*100</f>
        <v>#DIV/0!</v>
      </c>
      <c r="AX7" s="8">
        <f>BA7+BG7</f>
        <v>0</v>
      </c>
      <c r="AY7" s="8">
        <f>BB7+BH7</f>
        <v>0</v>
      </c>
      <c r="AZ7" s="8" t="e">
        <f>AY7/AX7*100</f>
        <v>#DIV/0!</v>
      </c>
      <c r="BA7" s="15"/>
      <c r="BB7" s="15"/>
      <c r="BC7" s="8" t="e">
        <f>BB7/BA7*100</f>
        <v>#DIV/0!</v>
      </c>
      <c r="BD7" s="8"/>
      <c r="BE7" s="8"/>
      <c r="BF7" s="8"/>
      <c r="BG7" s="15"/>
      <c r="BH7" s="15"/>
      <c r="BI7" s="8" t="e">
        <f>BH7/BG7*100</f>
        <v>#DIV/0!</v>
      </c>
      <c r="BJ7" s="15"/>
      <c r="BK7" s="15"/>
      <c r="BL7" s="8"/>
      <c r="BM7" s="15"/>
      <c r="BN7" s="15"/>
      <c r="BO7" s="8" t="e">
        <f>BN7/BM7*100</f>
        <v>#DIV/0!</v>
      </c>
      <c r="BP7" s="8">
        <f>BS7+BY7+CQ7+DC7+DI7+DL7+DO7</f>
        <v>0</v>
      </c>
      <c r="BQ7" s="8">
        <f>BT7+BZ7+CR7+DD7+DJ7+DM7+DP7</f>
        <v>0</v>
      </c>
      <c r="BR7" s="8" t="e">
        <f>BQ7/BP7*100</f>
        <v>#DIV/0!</v>
      </c>
      <c r="BS7" s="15"/>
      <c r="BT7" s="15"/>
      <c r="BU7" s="8" t="e">
        <f>BT7/BS7*100</f>
        <v>#DIV/0!</v>
      </c>
      <c r="BV7" s="15"/>
      <c r="BW7" s="15"/>
      <c r="BX7" s="8" t="e">
        <f>BW7/BV7*100</f>
        <v>#DIV/0!</v>
      </c>
      <c r="BY7" s="8">
        <f>CB7+CE7+CH7+CK7+CN7</f>
        <v>0</v>
      </c>
      <c r="BZ7" s="8">
        <f>CC7+CF7+CI7+CL7+CO7</f>
        <v>0</v>
      </c>
      <c r="CA7" s="8" t="e">
        <f>BZ7/BY7*100</f>
        <v>#DIV/0!</v>
      </c>
      <c r="CB7" s="15"/>
      <c r="CC7" s="15"/>
      <c r="CD7" s="8" t="e">
        <f>CC7/CB7*100</f>
        <v>#DIV/0!</v>
      </c>
      <c r="CE7" s="15"/>
      <c r="CF7" s="15"/>
      <c r="CG7" s="8" t="e">
        <f>CF7/CE7*100</f>
        <v>#DIV/0!</v>
      </c>
      <c r="CH7" s="15"/>
      <c r="CI7" s="15"/>
      <c r="CJ7" s="8" t="e">
        <f>CI7/CH7*100</f>
        <v>#DIV/0!</v>
      </c>
      <c r="CK7" s="15"/>
      <c r="CL7" s="15"/>
      <c r="CM7" s="8" t="e">
        <f>CL7/CK7*100</f>
        <v>#DIV/0!</v>
      </c>
      <c r="CN7" s="15"/>
      <c r="CO7" s="15"/>
      <c r="CP7" s="8" t="e">
        <f>CO7/CN7*100</f>
        <v>#DIV/0!</v>
      </c>
      <c r="CQ7" s="8">
        <f>CT7+CW7+CZ7</f>
        <v>0</v>
      </c>
      <c r="CR7" s="8">
        <f>CU7+CX7+DA7</f>
        <v>0</v>
      </c>
      <c r="CS7" s="8" t="e">
        <f>CR7/CQ7*100</f>
        <v>#DIV/0!</v>
      </c>
      <c r="CT7" s="15"/>
      <c r="CU7" s="15"/>
      <c r="CV7" s="8" t="e">
        <f>CU7/CT7*100</f>
        <v>#DIV/0!</v>
      </c>
      <c r="CW7" s="15"/>
      <c r="CX7" s="15"/>
      <c r="CY7" s="8" t="e">
        <f>CX7/CW7*100</f>
        <v>#DIV/0!</v>
      </c>
      <c r="CZ7" s="15"/>
      <c r="DA7" s="15"/>
      <c r="DB7" s="8" t="e">
        <f>DA7/CZ7*100</f>
        <v>#DIV/0!</v>
      </c>
      <c r="DC7" s="15"/>
      <c r="DD7" s="15"/>
      <c r="DE7" s="8" t="e">
        <f>DD7/DC7*100</f>
        <v>#DIV/0!</v>
      </c>
      <c r="DF7" s="15"/>
      <c r="DG7" s="15"/>
      <c r="DH7" s="8" t="e">
        <f>DG7/DF7*100</f>
        <v>#DIV/0!</v>
      </c>
      <c r="DI7" s="15"/>
      <c r="DJ7" s="15"/>
      <c r="DK7" s="8" t="e">
        <f>DJ7/DI7*100</f>
        <v>#DIV/0!</v>
      </c>
      <c r="DL7" s="15"/>
      <c r="DM7" s="15"/>
      <c r="DN7" s="8" t="e">
        <f>DM7/DL7*100</f>
        <v>#DIV/0!</v>
      </c>
      <c r="DO7" s="15"/>
      <c r="DP7" s="15"/>
      <c r="DQ7" s="8" t="e">
        <f>DP7/DO7*100</f>
        <v>#DIV/0!</v>
      </c>
      <c r="DR7" s="17">
        <f>B7+BP7</f>
        <v>0</v>
      </c>
      <c r="DS7" s="17">
        <f>C7+BQ7</f>
        <v>0</v>
      </c>
      <c r="DT7" s="16" t="e">
        <f>DS7/DR7*100</f>
        <v>#DIV/0!</v>
      </c>
    </row>
    <row r="8" spans="1:124" ht="15.75">
      <c r="A8" s="18"/>
      <c r="B8" s="19"/>
      <c r="C8" s="19"/>
      <c r="D8" s="19"/>
      <c r="E8" s="20"/>
      <c r="F8" s="20"/>
      <c r="G8" s="19"/>
      <c r="H8" s="21"/>
      <c r="I8" s="21"/>
      <c r="J8" s="19"/>
      <c r="K8" s="21"/>
      <c r="L8" s="21"/>
      <c r="M8" s="19"/>
      <c r="N8" s="20"/>
      <c r="O8" s="20"/>
      <c r="P8" s="19"/>
      <c r="Q8" s="21"/>
      <c r="R8" s="21"/>
      <c r="S8" s="19"/>
      <c r="T8" s="19"/>
      <c r="U8" s="19"/>
      <c r="V8" s="19"/>
      <c r="W8" s="21"/>
      <c r="X8" s="21"/>
      <c r="Y8" s="19"/>
      <c r="Z8" s="21"/>
      <c r="AA8" s="21"/>
      <c r="AB8" s="19"/>
      <c r="AC8" s="21"/>
      <c r="AD8" s="21"/>
      <c r="AE8" s="19"/>
      <c r="AF8" s="19"/>
      <c r="AG8" s="19"/>
      <c r="AH8" s="19"/>
      <c r="AI8" s="19"/>
      <c r="AJ8" s="19"/>
      <c r="AK8" s="19"/>
      <c r="AL8" s="21"/>
      <c r="AM8" s="21"/>
      <c r="AN8" s="19"/>
      <c r="AO8" s="21"/>
      <c r="AP8" s="21"/>
      <c r="AQ8" s="19"/>
      <c r="AR8" s="21"/>
      <c r="AS8" s="21"/>
      <c r="AT8" s="19"/>
      <c r="AU8" s="21"/>
      <c r="AV8" s="21"/>
      <c r="AW8" s="19"/>
      <c r="AX8" s="19"/>
      <c r="AY8" s="19"/>
      <c r="AZ8" s="19"/>
      <c r="BA8" s="21"/>
      <c r="BB8" s="21"/>
      <c r="BC8" s="19"/>
      <c r="BD8" s="19"/>
      <c r="BE8" s="19"/>
      <c r="BF8" s="19"/>
      <c r="BG8" s="21"/>
      <c r="BH8" s="21"/>
      <c r="BI8" s="19"/>
      <c r="BJ8" s="21"/>
      <c r="BK8" s="21"/>
      <c r="BL8" s="19"/>
      <c r="BM8" s="21"/>
      <c r="BN8" s="21"/>
      <c r="BO8" s="19"/>
      <c r="BP8" s="19"/>
      <c r="BQ8" s="19"/>
      <c r="BR8" s="19"/>
      <c r="BS8" s="21"/>
      <c r="BT8" s="21"/>
      <c r="BU8" s="19"/>
      <c r="BV8" s="21"/>
      <c r="BW8" s="21"/>
      <c r="BX8" s="19"/>
      <c r="BY8" s="19"/>
      <c r="BZ8" s="19"/>
      <c r="CA8" s="19"/>
      <c r="CB8" s="21"/>
      <c r="CC8" s="21"/>
      <c r="CD8" s="19"/>
      <c r="CE8" s="21"/>
      <c r="CF8" s="21"/>
      <c r="CG8" s="19"/>
      <c r="CH8" s="21"/>
      <c r="CI8" s="21"/>
      <c r="CJ8" s="19"/>
      <c r="CK8" s="21"/>
      <c r="CL8" s="21"/>
      <c r="CM8" s="19"/>
      <c r="CN8" s="21"/>
      <c r="CO8" s="21"/>
      <c r="CP8" s="19"/>
      <c r="CQ8" s="19"/>
      <c r="CR8" s="19"/>
      <c r="CS8" s="19"/>
      <c r="CT8" s="21"/>
      <c r="CU8" s="21"/>
      <c r="CV8" s="19"/>
      <c r="CW8" s="21"/>
      <c r="CX8" s="21"/>
      <c r="CY8" s="19"/>
      <c r="CZ8" s="21"/>
      <c r="DA8" s="21"/>
      <c r="DB8" s="19"/>
      <c r="DC8" s="21"/>
      <c r="DD8" s="21"/>
      <c r="DE8" s="19"/>
      <c r="DF8" s="21"/>
      <c r="DG8" s="21"/>
      <c r="DH8" s="19"/>
      <c r="DI8" s="21"/>
      <c r="DJ8" s="21"/>
      <c r="DK8" s="19"/>
      <c r="DL8" s="21"/>
      <c r="DM8" s="21"/>
      <c r="DN8" s="19"/>
      <c r="DO8" s="21"/>
      <c r="DP8" s="21"/>
      <c r="DQ8" s="19"/>
      <c r="DR8" s="22"/>
      <c r="DS8" s="22"/>
      <c r="DT8" s="18"/>
    </row>
    <row r="9" spans="1:12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</row>
    <row r="10" spans="1:12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</row>
    <row r="11" spans="1:12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</row>
    <row r="12" spans="1:12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</row>
    <row r="13" spans="1:12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</row>
    <row r="14" spans="1:12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</row>
  </sheetData>
  <mergeCells count="43">
    <mergeCell ref="A1:I1"/>
    <mergeCell ref="BY3:CA3"/>
    <mergeCell ref="CK3:CM3"/>
    <mergeCell ref="CN3:CP3"/>
    <mergeCell ref="CW3:CY3"/>
    <mergeCell ref="Q3:S3"/>
    <mergeCell ref="T3:V3"/>
    <mergeCell ref="W3:Y3"/>
    <mergeCell ref="CT3:CV3"/>
    <mergeCell ref="BV3:BX3"/>
    <mergeCell ref="BA3:BC3"/>
    <mergeCell ref="BM3:BO3"/>
    <mergeCell ref="BG3:BI3"/>
    <mergeCell ref="CQ3:CS3"/>
    <mergeCell ref="N3:P3"/>
    <mergeCell ref="A3:A4"/>
    <mergeCell ref="B3:D3"/>
    <mergeCell ref="E3:G3"/>
    <mergeCell ref="H3:J3"/>
    <mergeCell ref="K3:M3"/>
    <mergeCell ref="BJ3:BL3"/>
    <mergeCell ref="BP3:BR3"/>
    <mergeCell ref="AF3:AH3"/>
    <mergeCell ref="AO3:AQ3"/>
    <mergeCell ref="BD3:BF3"/>
    <mergeCell ref="Z3:AB3"/>
    <mergeCell ref="AR3:AT3"/>
    <mergeCell ref="AU3:AW3"/>
    <mergeCell ref="AX3:AZ3"/>
    <mergeCell ref="AC3:AE3"/>
    <mergeCell ref="AI3:AK3"/>
    <mergeCell ref="AL3:AN3"/>
    <mergeCell ref="DR3:DT3"/>
    <mergeCell ref="DO3:DQ3"/>
    <mergeCell ref="DL3:DN3"/>
    <mergeCell ref="BS3:BU3"/>
    <mergeCell ref="DC3:DE3"/>
    <mergeCell ref="DF3:DH3"/>
    <mergeCell ref="CZ3:DB3"/>
    <mergeCell ref="CB3:CD3"/>
    <mergeCell ref="CE3:CG3"/>
    <mergeCell ref="CH3:CJ3"/>
    <mergeCell ref="DI3:DK3"/>
  </mergeCells>
  <phoneticPr fontId="9" type="noConversion"/>
  <pageMargins left="0.19685039370078741" right="0.19685039370078741" top="0.23622047244094491" bottom="0.19685039370078741" header="0.31496062992125984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Пользователь</cp:lastModifiedBy>
  <cp:lastPrinted>2013-08-08T09:31:45Z</cp:lastPrinted>
  <dcterms:created xsi:type="dcterms:W3CDTF">2011-08-19T09:35:05Z</dcterms:created>
  <dcterms:modified xsi:type="dcterms:W3CDTF">2013-12-12T10:35:48Z</dcterms:modified>
</cp:coreProperties>
</file>